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5360" windowHeight="8010"/>
  </bookViews>
  <sheets>
    <sheet name="      .03.2025" sheetId="18" r:id="rId1"/>
  </sheets>
  <calcPr calcId="145621"/>
</workbook>
</file>

<file path=xl/calcChain.xml><?xml version="1.0" encoding="utf-8"?>
<calcChain xmlns="http://schemas.openxmlformats.org/spreadsheetml/2006/main">
  <c r="D26" i="18" l="1"/>
  <c r="D28" i="18"/>
  <c r="D58" i="18" l="1"/>
  <c r="D57" i="18" s="1"/>
  <c r="D43" i="18"/>
  <c r="D42" i="18" l="1"/>
  <c r="D39" i="18"/>
  <c r="D52" i="18"/>
  <c r="D65" i="18" s="1"/>
  <c r="D24" i="18" l="1"/>
  <c r="D38" i="18"/>
  <c r="D32" i="18"/>
  <c r="D25" i="18"/>
  <c r="D23" i="18"/>
  <c r="D21" i="18"/>
  <c r="D19" i="18"/>
  <c r="D17" i="18"/>
  <c r="D15" i="18"/>
  <c r="D13" i="18"/>
  <c r="D31" i="18" l="1"/>
  <c r="D30" i="18" s="1"/>
  <c r="D64" i="18"/>
  <c r="D63" i="18" s="1"/>
</calcChain>
</file>

<file path=xl/sharedStrings.xml><?xml version="1.0" encoding="utf-8"?>
<sst xmlns="http://schemas.openxmlformats.org/spreadsheetml/2006/main" count="91" uniqueCount="55">
  <si>
    <t>Додаток 5</t>
  </si>
  <si>
    <t>0453600000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</si>
  <si>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</si>
  <si>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</si>
  <si>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</si>
  <si>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</si>
  <si>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</si>
  <si>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</si>
  <si>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</si>
  <si>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</si>
  <si>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</t>
  </si>
  <si>
    <t>9900000000</t>
  </si>
  <si>
    <t>Державний бюджет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</si>
  <si>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</si>
  <si>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</si>
  <si>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</si>
  <si>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</si>
  <si>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</si>
  <si>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</si>
  <si>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</si>
  <si>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</si>
  <si>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</si>
  <si>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</si>
  <si>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</si>
  <si>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</si>
  <si>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Інші субвенції з місцевого бюджету</t>
  </si>
  <si>
    <t>0410000000</t>
  </si>
  <si>
    <t>ІІ. Трансферти із спеціального фонду бюджету</t>
  </si>
  <si>
    <t xml:space="preserve">  Верхньодніпровський міський голова                                                                                             Геннадій ЛЕБІДЬ</t>
  </si>
  <si>
    <t>обласному бюджету на забезпечення виконання заходів Програми створення та використання матеріальних резервів для запобігання і ліквідації наслідків надзвичайних ситуацій у Дніпропетровській області на 2023-2027 роки</t>
  </si>
  <si>
    <t>Обласний бюджет Дніпропетровської області</t>
  </si>
  <si>
    <t>Міжбюджетні трансферти на 2025 рік</t>
  </si>
  <si>
    <t>Освітня субвенція з державного бюджету місцевим бюджетам </t>
  </si>
  <si>
    <t>Обласний бюджет Дніпропетровської області на пільгове медичне обслуговування осіб, які постраджали внаслідок Чорнобильської катастрофи</t>
  </si>
  <si>
    <t>Субвенція з місцевого бюджету на здійснення переданих видатків у сфері освіти за рахунок коштів освітньої субвенції</t>
  </si>
  <si>
    <t>Обласний бюджет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</si>
  <si>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</si>
  <si>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</si>
  <si>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</si>
  <si>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обласному бюджету на виконання заходів регіональної Програми забезпечення громадського порядку та громадської безпеки на території Дніпропетровської області на період  до 2025 року</t>
  </si>
  <si>
    <t>3719800</t>
  </si>
  <si>
    <t>Субвенція з місцевого бюджету державному бюджету на виконання програм соціально-економічного розвитку регіонів</t>
  </si>
  <si>
    <t>Дніпропетровський обласний територіальний центр комплектувння та соціальної підтримки (1 Відділ у м.Верхньодніпровськ Кам'янського районного територіального центру комплектування та соціальної підтримки)</t>
  </si>
  <si>
    <t>Військовій частині Т0920 на забезпечення потреб</t>
  </si>
  <si>
    <t>Військовій частині А5003 на забезпечення потреб</t>
  </si>
  <si>
    <t>Військовій частині А4808 на забезпечення потреб</t>
  </si>
  <si>
    <t>Військовій частині 3018 на забезпечення потреб</t>
  </si>
  <si>
    <t>Військовій частині 9938 на забезпечення потреб</t>
  </si>
  <si>
    <t>Військовій частині А4638 на забезпечення потреб</t>
  </si>
  <si>
    <t>Військовій частині 3102 на забезпечення потреб</t>
  </si>
  <si>
    <t>Військовій частині А1215 на забезпечення потреб</t>
  </si>
  <si>
    <t>Військовій частині А4122 на забезпечення потреб</t>
  </si>
  <si>
    <t>Військовій частині А4741 на забезпечення потреб</t>
  </si>
  <si>
    <t>Субвенція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</si>
  <si>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 xml:space="preserve">до рішення виконавчого комітету Верхньодніпровської міської ради "Про внесення змін до рішення Верхньодніпровської міської ради від 07 листопада 2024 року № 1932-39/ІХ  «Про бюджет Верхньодніпровської  міської територіальної громади на 2025 рік" від                       2025 р.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</si>
</sst>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 applyAlignment="1">
      <alignment horizontal="left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3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1" fillId="0" borderId="2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Continuous" vertical="center" wrapText="1"/>
    </xf>
    <xf numFmtId="0" fontId="0" fillId="0" borderId="5" xfId="0" applyBorder="1" applyAlignment="1">
      <alignment horizontal="centerContinuous" vertical="center"/>
    </xf>
    <xf numFmtId="164" fontId="0" fillId="0" borderId="5" xfId="0" applyNumberFormat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/>
    </xf>
    <xf numFmtId="164" fontId="1" fillId="3" borderId="6" xfId="0" applyNumberFormat="1" applyFont="1" applyFill="1" applyBorder="1" applyAlignment="1">
      <alignment horizontal="center"/>
    </xf>
    <xf numFmtId="0" fontId="1" fillId="3" borderId="6" xfId="0" applyFont="1" applyFill="1" applyBorder="1" applyAlignment="1">
      <alignment horizontal="centerContinuous" vertical="center"/>
    </xf>
    <xf numFmtId="0" fontId="1" fillId="3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centerContinuous" vertical="center"/>
    </xf>
    <xf numFmtId="0" fontId="1" fillId="0" borderId="3" xfId="0" quotePrefix="1" applyFont="1" applyBorder="1" applyAlignment="1">
      <alignment horizontal="centerContinuous" vertical="center" wrapText="1"/>
    </xf>
    <xf numFmtId="0" fontId="0" fillId="0" borderId="3" xfId="0" applyBorder="1" applyAlignment="1">
      <alignment horizontal="centerContinuous" vertical="center" wrapText="1"/>
    </xf>
    <xf numFmtId="0" fontId="0" fillId="0" borderId="4" xfId="0" applyBorder="1" applyAlignment="1">
      <alignment horizontal="centerContinuous" vertical="center" wrapText="1"/>
    </xf>
    <xf numFmtId="0" fontId="1" fillId="3" borderId="3" xfId="0" applyFont="1" applyFill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164" fontId="1" fillId="4" borderId="6" xfId="0" applyNumberFormat="1" applyFont="1" applyFill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0" fillId="0" borderId="0" xfId="0" applyAlignment="1"/>
    <xf numFmtId="0" fontId="0" fillId="0" borderId="1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1" fillId="4" borderId="5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164" fontId="0" fillId="0" borderId="4" xfId="0" applyNumberFormat="1" applyBorder="1" applyAlignment="1">
      <alignment horizontal="center" vertical="center"/>
    </xf>
    <xf numFmtId="4" fontId="0" fillId="5" borderId="4" xfId="0" applyNumberFormat="1" applyFill="1" applyBorder="1" applyAlignment="1">
      <alignment horizontal="center"/>
    </xf>
    <xf numFmtId="0" fontId="0" fillId="0" borderId="4" xfId="0" quotePrefix="1" applyFont="1" applyBorder="1" applyAlignment="1">
      <alignment horizontal="center" vertical="center" wrapText="1"/>
    </xf>
    <xf numFmtId="164" fontId="0" fillId="5" borderId="4" xfId="0" applyNumberForma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164" fontId="0" fillId="4" borderId="5" xfId="0" applyNumberFormat="1" applyFill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/>
    </xf>
    <xf numFmtId="4" fontId="0" fillId="0" borderId="4" xfId="0" applyNumberFormat="1" applyFill="1" applyBorder="1" applyAlignment="1">
      <alignment horizontal="center" vertical="center"/>
    </xf>
    <xf numFmtId="4" fontId="0" fillId="0" borderId="7" xfId="0" applyNumberFormat="1" applyFill="1" applyBorder="1" applyAlignment="1">
      <alignment horizontal="center" vertical="center"/>
    </xf>
    <xf numFmtId="4" fontId="0" fillId="0" borderId="8" xfId="0" applyNumberForma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/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2" fillId="0" borderId="0" xfId="0" quotePrefix="1" applyFont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tabSelected="1" view="pageBreakPreview" topLeftCell="A7" zoomScale="82" zoomScaleNormal="100" zoomScaleSheetLayoutView="82" workbookViewId="0">
      <selection activeCell="B42" sqref="B42:B50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4" x14ac:dyDescent="0.2">
      <c r="A1" s="29"/>
      <c r="C1" s="69" t="s">
        <v>0</v>
      </c>
      <c r="D1" s="70"/>
    </row>
    <row r="2" spans="1:4" ht="12.75" customHeight="1" x14ac:dyDescent="0.2">
      <c r="C2" s="71" t="s">
        <v>54</v>
      </c>
      <c r="D2" s="71"/>
    </row>
    <row r="3" spans="1:4" ht="22.5" customHeight="1" x14ac:dyDescent="0.2">
      <c r="C3" s="71"/>
      <c r="D3" s="71"/>
    </row>
    <row r="4" spans="1:4" x14ac:dyDescent="0.2">
      <c r="C4" s="28"/>
      <c r="D4" s="29"/>
    </row>
    <row r="5" spans="1:4" x14ac:dyDescent="0.2">
      <c r="A5" s="53" t="s">
        <v>31</v>
      </c>
      <c r="B5" s="72"/>
      <c r="C5" s="72"/>
      <c r="D5" s="72"/>
    </row>
    <row r="6" spans="1:4" x14ac:dyDescent="0.2">
      <c r="A6" s="73" t="s">
        <v>1</v>
      </c>
      <c r="B6" s="72"/>
      <c r="C6" s="72"/>
      <c r="D6" s="72"/>
    </row>
    <row r="7" spans="1:4" x14ac:dyDescent="0.2">
      <c r="A7" s="72" t="s">
        <v>2</v>
      </c>
      <c r="B7" s="72"/>
      <c r="C7" s="72"/>
      <c r="D7" s="72"/>
    </row>
    <row r="8" spans="1:4" ht="21.95" customHeight="1" x14ac:dyDescent="0.25">
      <c r="A8" s="1" t="s">
        <v>3</v>
      </c>
    </row>
    <row r="9" spans="1:4" x14ac:dyDescent="0.2">
      <c r="D9" s="28" t="s">
        <v>4</v>
      </c>
    </row>
    <row r="10" spans="1:4" ht="38.25" x14ac:dyDescent="0.2">
      <c r="A10" s="26" t="s">
        <v>5</v>
      </c>
      <c r="B10" s="74" t="s">
        <v>6</v>
      </c>
      <c r="C10" s="75"/>
      <c r="D10" s="27" t="s">
        <v>7</v>
      </c>
    </row>
    <row r="11" spans="1:4" x14ac:dyDescent="0.2">
      <c r="A11" s="30">
        <v>1</v>
      </c>
      <c r="B11" s="81">
        <v>2</v>
      </c>
      <c r="C11" s="82"/>
      <c r="D11" s="31">
        <v>3</v>
      </c>
    </row>
    <row r="12" spans="1:4" x14ac:dyDescent="0.2">
      <c r="A12" s="58" t="s">
        <v>8</v>
      </c>
      <c r="B12" s="52"/>
      <c r="C12" s="52"/>
      <c r="D12" s="52"/>
    </row>
    <row r="13" spans="1:4" x14ac:dyDescent="0.2">
      <c r="A13" s="5" t="s">
        <v>9</v>
      </c>
      <c r="B13" s="7" t="s">
        <v>10</v>
      </c>
      <c r="C13" s="8"/>
      <c r="D13" s="24">
        <f>D14</f>
        <v>18554500</v>
      </c>
    </row>
    <row r="14" spans="1:4" x14ac:dyDescent="0.2">
      <c r="A14" s="9" t="s">
        <v>11</v>
      </c>
      <c r="B14" s="10" t="s">
        <v>12</v>
      </c>
      <c r="C14" s="11"/>
      <c r="D14" s="12">
        <v>18554500</v>
      </c>
    </row>
    <row r="15" spans="1:4" x14ac:dyDescent="0.2">
      <c r="A15" s="33">
        <v>41033900</v>
      </c>
      <c r="B15" s="46" t="s">
        <v>32</v>
      </c>
      <c r="C15" s="47"/>
      <c r="D15" s="35">
        <f>D16</f>
        <v>64520900</v>
      </c>
    </row>
    <row r="16" spans="1:4" x14ac:dyDescent="0.2">
      <c r="A16" s="34" t="s">
        <v>11</v>
      </c>
      <c r="B16" s="48" t="s">
        <v>12</v>
      </c>
      <c r="C16" s="49"/>
      <c r="D16" s="12">
        <v>64520900</v>
      </c>
    </row>
    <row r="17" spans="1:4" x14ac:dyDescent="0.2">
      <c r="A17" s="33">
        <v>41035400</v>
      </c>
      <c r="B17" s="46" t="s">
        <v>36</v>
      </c>
      <c r="C17" s="47"/>
      <c r="D17" s="35">
        <f>D18</f>
        <v>218500</v>
      </c>
    </row>
    <row r="18" spans="1:4" x14ac:dyDescent="0.2">
      <c r="A18" s="34" t="s">
        <v>11</v>
      </c>
      <c r="B18" s="48" t="s">
        <v>12</v>
      </c>
      <c r="C18" s="49"/>
      <c r="D18" s="12">
        <v>218500</v>
      </c>
    </row>
    <row r="19" spans="1:4" ht="25.5" customHeight="1" x14ac:dyDescent="0.2">
      <c r="A19" s="33">
        <v>41036000</v>
      </c>
      <c r="B19" s="54" t="s">
        <v>37</v>
      </c>
      <c r="C19" s="55"/>
      <c r="D19" s="35">
        <f>D20</f>
        <v>1690600</v>
      </c>
    </row>
    <row r="20" spans="1:4" x14ac:dyDescent="0.2">
      <c r="A20" s="34" t="s">
        <v>11</v>
      </c>
      <c r="B20" s="48" t="s">
        <v>12</v>
      </c>
      <c r="C20" s="49"/>
      <c r="D20" s="12">
        <v>1690600</v>
      </c>
    </row>
    <row r="21" spans="1:4" ht="18" customHeight="1" x14ac:dyDescent="0.2">
      <c r="A21" s="33">
        <v>41036300</v>
      </c>
      <c r="B21" s="46" t="s">
        <v>38</v>
      </c>
      <c r="C21" s="47"/>
      <c r="D21" s="35">
        <f>D22</f>
        <v>4291600</v>
      </c>
    </row>
    <row r="22" spans="1:4" x14ac:dyDescent="0.2">
      <c r="A22" s="34" t="s">
        <v>11</v>
      </c>
      <c r="B22" s="48" t="s">
        <v>12</v>
      </c>
      <c r="C22" s="49"/>
      <c r="D22" s="12">
        <v>4291600</v>
      </c>
    </row>
    <row r="23" spans="1:4" x14ac:dyDescent="0.2">
      <c r="A23" s="33">
        <v>41051000</v>
      </c>
      <c r="B23" s="46" t="s">
        <v>34</v>
      </c>
      <c r="C23" s="47"/>
      <c r="D23" s="35">
        <f>D24</f>
        <v>706784</v>
      </c>
    </row>
    <row r="24" spans="1:4" x14ac:dyDescent="0.2">
      <c r="A24" s="23" t="s">
        <v>26</v>
      </c>
      <c r="B24" s="48" t="s">
        <v>35</v>
      </c>
      <c r="C24" s="49"/>
      <c r="D24" s="12">
        <f>272098+434686</f>
        <v>706784</v>
      </c>
    </row>
    <row r="25" spans="1:4" x14ac:dyDescent="0.2">
      <c r="A25" s="33">
        <v>41053900</v>
      </c>
      <c r="B25" s="54" t="s">
        <v>25</v>
      </c>
      <c r="C25" s="55"/>
      <c r="D25" s="35">
        <f>D26</f>
        <v>70290</v>
      </c>
    </row>
    <row r="26" spans="1:4" ht="24.75" customHeight="1" x14ac:dyDescent="0.2">
      <c r="A26" s="23" t="s">
        <v>26</v>
      </c>
      <c r="B26" s="56" t="s">
        <v>33</v>
      </c>
      <c r="C26" s="57"/>
      <c r="D26" s="12">
        <f>56562+13728</f>
        <v>70290</v>
      </c>
    </row>
    <row r="27" spans="1:4" x14ac:dyDescent="0.2">
      <c r="A27" s="58" t="s">
        <v>13</v>
      </c>
      <c r="B27" s="52"/>
      <c r="C27" s="52"/>
      <c r="D27" s="52"/>
    </row>
    <row r="28" spans="1:4" ht="28.5" customHeight="1" x14ac:dyDescent="0.2">
      <c r="A28" s="44">
        <v>41037400</v>
      </c>
      <c r="B28" s="68" t="s">
        <v>53</v>
      </c>
      <c r="C28" s="55"/>
      <c r="D28" s="45">
        <f>D29</f>
        <v>541000</v>
      </c>
    </row>
    <row r="29" spans="1:4" x14ac:dyDescent="0.2">
      <c r="A29" s="34" t="s">
        <v>11</v>
      </c>
      <c r="B29" s="48" t="s">
        <v>12</v>
      </c>
      <c r="C29" s="49"/>
      <c r="D29" s="6">
        <v>541000</v>
      </c>
    </row>
    <row r="30" spans="1:4" x14ac:dyDescent="0.2">
      <c r="A30" s="16" t="s">
        <v>14</v>
      </c>
      <c r="B30" s="17" t="s">
        <v>15</v>
      </c>
      <c r="C30" s="15"/>
      <c r="D30" s="14">
        <f>D31+D32</f>
        <v>90594174</v>
      </c>
    </row>
    <row r="31" spans="1:4" x14ac:dyDescent="0.2">
      <c r="A31" s="16" t="s">
        <v>14</v>
      </c>
      <c r="B31" s="17" t="s">
        <v>16</v>
      </c>
      <c r="C31" s="15"/>
      <c r="D31" s="14">
        <f>D13+D15+D25+D23+D17+D19+D21</f>
        <v>90053174</v>
      </c>
    </row>
    <row r="32" spans="1:4" x14ac:dyDescent="0.2">
      <c r="A32" s="16" t="s">
        <v>14</v>
      </c>
      <c r="B32" s="17" t="s">
        <v>17</v>
      </c>
      <c r="C32" s="15"/>
      <c r="D32" s="14">
        <f>D29</f>
        <v>541000</v>
      </c>
    </row>
    <row r="34" spans="1:4" ht="12.75" customHeight="1" x14ac:dyDescent="0.25">
      <c r="A34" s="1" t="s">
        <v>18</v>
      </c>
      <c r="D34" s="28" t="s">
        <v>4</v>
      </c>
    </row>
    <row r="35" spans="1:4" ht="63.75" x14ac:dyDescent="0.2">
      <c r="A35" s="3" t="s">
        <v>19</v>
      </c>
      <c r="B35" s="3" t="s">
        <v>20</v>
      </c>
      <c r="C35" s="3" t="s">
        <v>21</v>
      </c>
      <c r="D35" s="3" t="s">
        <v>7</v>
      </c>
    </row>
    <row r="36" spans="1:4" x14ac:dyDescent="0.2">
      <c r="A36" s="2">
        <v>1</v>
      </c>
      <c r="B36" s="2">
        <v>2</v>
      </c>
      <c r="C36" s="2">
        <v>3</v>
      </c>
      <c r="D36" s="2">
        <v>4</v>
      </c>
    </row>
    <row r="37" spans="1:4" x14ac:dyDescent="0.2">
      <c r="A37" s="50" t="s">
        <v>22</v>
      </c>
      <c r="B37" s="51"/>
      <c r="C37" s="51"/>
      <c r="D37" s="51"/>
    </row>
    <row r="38" spans="1:4" x14ac:dyDescent="0.2">
      <c r="A38" s="18" t="s">
        <v>23</v>
      </c>
      <c r="B38" s="76" t="s">
        <v>24</v>
      </c>
      <c r="C38" s="19" t="s">
        <v>25</v>
      </c>
      <c r="D38" s="25">
        <f>D39</f>
        <v>1130800</v>
      </c>
    </row>
    <row r="39" spans="1:4" x14ac:dyDescent="0.2">
      <c r="A39" s="77" t="s">
        <v>26</v>
      </c>
      <c r="B39" s="76"/>
      <c r="C39" s="32" t="s">
        <v>30</v>
      </c>
      <c r="D39" s="25">
        <f>D40+D41</f>
        <v>1130800</v>
      </c>
    </row>
    <row r="40" spans="1:4" ht="30" customHeight="1" x14ac:dyDescent="0.2">
      <c r="A40" s="77"/>
      <c r="B40" s="76"/>
      <c r="C40" s="20" t="s">
        <v>29</v>
      </c>
      <c r="D40" s="4">
        <v>110700</v>
      </c>
    </row>
    <row r="41" spans="1:4" ht="30" customHeight="1" x14ac:dyDescent="0.2">
      <c r="A41" s="77"/>
      <c r="B41" s="76"/>
      <c r="C41" s="20" t="s">
        <v>39</v>
      </c>
      <c r="D41" s="37">
        <v>1020100</v>
      </c>
    </row>
    <row r="42" spans="1:4" ht="31.5" customHeight="1" x14ac:dyDescent="0.2">
      <c r="A42" s="18" t="s">
        <v>40</v>
      </c>
      <c r="B42" s="62">
        <v>9800</v>
      </c>
      <c r="C42" s="19" t="s">
        <v>41</v>
      </c>
      <c r="D42" s="40">
        <f>D43</f>
        <v>1250000</v>
      </c>
    </row>
    <row r="43" spans="1:4" ht="18" customHeight="1" x14ac:dyDescent="0.2">
      <c r="A43" s="65" t="s">
        <v>11</v>
      </c>
      <c r="B43" s="63"/>
      <c r="C43" s="39" t="s">
        <v>12</v>
      </c>
      <c r="D43" s="40">
        <f>D44+D45+D46+D47+D48+D49+D50</f>
        <v>1250000</v>
      </c>
    </row>
    <row r="44" spans="1:4" ht="30" customHeight="1" x14ac:dyDescent="0.2">
      <c r="A44" s="66"/>
      <c r="B44" s="63"/>
      <c r="C44" s="21" t="s">
        <v>42</v>
      </c>
      <c r="D44" s="37">
        <v>50000</v>
      </c>
    </row>
    <row r="45" spans="1:4" ht="21" customHeight="1" x14ac:dyDescent="0.2">
      <c r="A45" s="66"/>
      <c r="B45" s="63"/>
      <c r="C45" s="42" t="s">
        <v>43</v>
      </c>
      <c r="D45" s="37">
        <v>200000</v>
      </c>
    </row>
    <row r="46" spans="1:4" ht="19.5" customHeight="1" x14ac:dyDescent="0.2">
      <c r="A46" s="66"/>
      <c r="B46" s="63"/>
      <c r="C46" s="42" t="s">
        <v>44</v>
      </c>
      <c r="D46" s="37">
        <v>200000</v>
      </c>
    </row>
    <row r="47" spans="1:4" ht="18" customHeight="1" x14ac:dyDescent="0.2">
      <c r="A47" s="66"/>
      <c r="B47" s="63"/>
      <c r="C47" s="42" t="s">
        <v>45</v>
      </c>
      <c r="D47" s="37">
        <v>200000</v>
      </c>
    </row>
    <row r="48" spans="1:4" ht="22.5" customHeight="1" x14ac:dyDescent="0.2">
      <c r="A48" s="66"/>
      <c r="B48" s="63"/>
      <c r="C48" s="42" t="s">
        <v>46</v>
      </c>
      <c r="D48" s="37">
        <v>200000</v>
      </c>
    </row>
    <row r="49" spans="1:4" ht="21" customHeight="1" x14ac:dyDescent="0.2">
      <c r="A49" s="66"/>
      <c r="B49" s="63"/>
      <c r="C49" s="42" t="s">
        <v>47</v>
      </c>
      <c r="D49" s="37">
        <v>200000</v>
      </c>
    </row>
    <row r="50" spans="1:4" ht="20.25" customHeight="1" x14ac:dyDescent="0.2">
      <c r="A50" s="67"/>
      <c r="B50" s="64"/>
      <c r="C50" s="42" t="s">
        <v>48</v>
      </c>
      <c r="D50" s="37">
        <v>200000</v>
      </c>
    </row>
    <row r="51" spans="1:4" ht="20.100000000000001" customHeight="1" x14ac:dyDescent="0.2">
      <c r="A51" s="50" t="s">
        <v>27</v>
      </c>
      <c r="B51" s="51"/>
      <c r="C51" s="51"/>
      <c r="D51" s="52"/>
    </row>
    <row r="52" spans="1:4" ht="20.100000000000001" customHeight="1" x14ac:dyDescent="0.2">
      <c r="A52" s="76" t="s">
        <v>23</v>
      </c>
      <c r="B52" s="76">
        <v>9770</v>
      </c>
      <c r="C52" s="19" t="s">
        <v>25</v>
      </c>
      <c r="D52" s="38">
        <f>D53</f>
        <v>1530100</v>
      </c>
    </row>
    <row r="53" spans="1:4" ht="20.100000000000001" customHeight="1" x14ac:dyDescent="0.2">
      <c r="A53" s="76"/>
      <c r="B53" s="76"/>
      <c r="C53" s="78" t="s">
        <v>39</v>
      </c>
      <c r="D53" s="59">
        <v>1530100</v>
      </c>
    </row>
    <row r="54" spans="1:4" ht="20.100000000000001" customHeight="1" x14ac:dyDescent="0.2">
      <c r="A54" s="77" t="s">
        <v>26</v>
      </c>
      <c r="B54" s="76"/>
      <c r="C54" s="79"/>
      <c r="D54" s="60"/>
    </row>
    <row r="55" spans="1:4" ht="6.75" customHeight="1" x14ac:dyDescent="0.2">
      <c r="A55" s="77"/>
      <c r="B55" s="76"/>
      <c r="C55" s="80"/>
      <c r="D55" s="61"/>
    </row>
    <row r="56" spans="1:4" ht="19.5" hidden="1" customHeight="1" x14ac:dyDescent="0.2">
      <c r="A56" s="77"/>
      <c r="B56" s="76"/>
      <c r="C56" s="36"/>
      <c r="D56" s="36"/>
    </row>
    <row r="57" spans="1:4" ht="19.5" customHeight="1" x14ac:dyDescent="0.2">
      <c r="A57" s="18" t="s">
        <v>40</v>
      </c>
      <c r="B57" s="62">
        <v>9800</v>
      </c>
      <c r="C57" s="41" t="s">
        <v>41</v>
      </c>
      <c r="D57" s="38">
        <f>D58</f>
        <v>800000</v>
      </c>
    </row>
    <row r="58" spans="1:4" ht="19.5" customHeight="1" x14ac:dyDescent="0.2">
      <c r="A58" s="65" t="s">
        <v>11</v>
      </c>
      <c r="B58" s="63"/>
      <c r="C58" s="39" t="s">
        <v>12</v>
      </c>
      <c r="D58" s="38">
        <f>D59+D60+D61+D62</f>
        <v>800000</v>
      </c>
    </row>
    <row r="59" spans="1:4" ht="19.5" customHeight="1" x14ac:dyDescent="0.2">
      <c r="A59" s="66"/>
      <c r="B59" s="63"/>
      <c r="C59" s="42" t="s">
        <v>49</v>
      </c>
      <c r="D59" s="43">
        <v>200000</v>
      </c>
    </row>
    <row r="60" spans="1:4" ht="19.5" customHeight="1" x14ac:dyDescent="0.2">
      <c r="A60" s="66"/>
      <c r="B60" s="63"/>
      <c r="C60" s="42" t="s">
        <v>50</v>
      </c>
      <c r="D60" s="43">
        <v>200000</v>
      </c>
    </row>
    <row r="61" spans="1:4" ht="19.5" customHeight="1" x14ac:dyDescent="0.2">
      <c r="A61" s="66"/>
      <c r="B61" s="63"/>
      <c r="C61" s="42" t="s">
        <v>51</v>
      </c>
      <c r="D61" s="43">
        <v>200000</v>
      </c>
    </row>
    <row r="62" spans="1:4" ht="19.5" customHeight="1" x14ac:dyDescent="0.2">
      <c r="A62" s="67"/>
      <c r="B62" s="64"/>
      <c r="C62" s="42" t="s">
        <v>52</v>
      </c>
      <c r="D62" s="43">
        <v>200000</v>
      </c>
    </row>
    <row r="63" spans="1:4" x14ac:dyDescent="0.2">
      <c r="A63" s="22" t="s">
        <v>14</v>
      </c>
      <c r="B63" s="22" t="s">
        <v>14</v>
      </c>
      <c r="C63" s="17" t="s">
        <v>15</v>
      </c>
      <c r="D63" s="13">
        <f>D64+D65</f>
        <v>4710900</v>
      </c>
    </row>
    <row r="64" spans="1:4" x14ac:dyDescent="0.2">
      <c r="A64" s="22" t="s">
        <v>14</v>
      </c>
      <c r="B64" s="22" t="s">
        <v>14</v>
      </c>
      <c r="C64" s="17" t="s">
        <v>16</v>
      </c>
      <c r="D64" s="13">
        <f>D38+D42</f>
        <v>2380800</v>
      </c>
    </row>
    <row r="65" spans="1:4" x14ac:dyDescent="0.2">
      <c r="A65" s="22" t="s">
        <v>14</v>
      </c>
      <c r="B65" s="22" t="s">
        <v>14</v>
      </c>
      <c r="C65" s="17" t="s">
        <v>17</v>
      </c>
      <c r="D65" s="13">
        <f>D52+D57</f>
        <v>2330100</v>
      </c>
    </row>
    <row r="67" spans="1:4" x14ac:dyDescent="0.2">
      <c r="A67" s="53" t="s">
        <v>28</v>
      </c>
      <c r="B67" s="53"/>
      <c r="C67" s="53"/>
      <c r="D67" s="53"/>
    </row>
  </sheetData>
  <mergeCells count="37">
    <mergeCell ref="B24:C24"/>
    <mergeCell ref="B11:C11"/>
    <mergeCell ref="A12:D12"/>
    <mergeCell ref="B15:C15"/>
    <mergeCell ref="B16:C16"/>
    <mergeCell ref="B17:C17"/>
    <mergeCell ref="B18:C18"/>
    <mergeCell ref="B19:C19"/>
    <mergeCell ref="B38:B41"/>
    <mergeCell ref="A39:A41"/>
    <mergeCell ref="A54:A56"/>
    <mergeCell ref="C53:C55"/>
    <mergeCell ref="B52:B56"/>
    <mergeCell ref="A52:A53"/>
    <mergeCell ref="B20:C20"/>
    <mergeCell ref="C1:D1"/>
    <mergeCell ref="C2:D3"/>
    <mergeCell ref="A5:D5"/>
    <mergeCell ref="A6:D6"/>
    <mergeCell ref="A7:D7"/>
    <mergeCell ref="B10:C10"/>
    <mergeCell ref="B21:C21"/>
    <mergeCell ref="B22:C22"/>
    <mergeCell ref="B23:C23"/>
    <mergeCell ref="A51:D51"/>
    <mergeCell ref="A67:D67"/>
    <mergeCell ref="B25:C25"/>
    <mergeCell ref="B26:C26"/>
    <mergeCell ref="A27:D27"/>
    <mergeCell ref="B29:C29"/>
    <mergeCell ref="A37:D37"/>
    <mergeCell ref="D53:D55"/>
    <mergeCell ref="B42:B50"/>
    <mergeCell ref="A43:A50"/>
    <mergeCell ref="B57:B62"/>
    <mergeCell ref="B28:C28"/>
    <mergeCell ref="A58:A62"/>
  </mergeCells>
  <pageMargins left="0.59055118110236204" right="0.59055118110236204" top="0.39370078740157499" bottom="0.39370078740157499" header="0" footer="0"/>
  <pageSetup paperSize="9" scale="61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     .03.2025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 ProDesk</cp:lastModifiedBy>
  <cp:lastPrinted>2025-03-11T10:24:11Z</cp:lastPrinted>
  <dcterms:created xsi:type="dcterms:W3CDTF">2023-10-23T08:02:41Z</dcterms:created>
  <dcterms:modified xsi:type="dcterms:W3CDTF">2025-03-11T11:24:13Z</dcterms:modified>
</cp:coreProperties>
</file>